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(2)'!$15:$15</definedName>
  </definedNames>
  <calcPr calcId="125725"/>
</workbook>
</file>

<file path=xl/calcChain.xml><?xml version="1.0" encoding="utf-8"?>
<calcChain xmlns="http://schemas.openxmlformats.org/spreadsheetml/2006/main">
  <c r="D36" i="3"/>
  <c r="D38"/>
  <c r="F20"/>
  <c r="E31" l="1"/>
  <c r="E25" l="1"/>
  <c r="D41"/>
  <c r="D42"/>
  <c r="F22"/>
  <c r="E22" s="1"/>
  <c r="F23"/>
  <c r="E23" s="1"/>
  <c r="F24"/>
  <c r="E24" s="1"/>
  <c r="F21" l="1"/>
  <c r="E21" s="1"/>
  <c r="E19"/>
  <c r="E20"/>
  <c r="E18"/>
  <c r="F18"/>
  <c r="F19"/>
  <c r="D46" l="1"/>
  <c r="D45" s="1"/>
  <c r="D44" s="1"/>
  <c r="D35" s="1"/>
  <c r="D34" s="1"/>
  <c r="F28" l="1"/>
  <c r="E28" s="1"/>
  <c r="F29"/>
  <c r="E29" s="1"/>
  <c r="F27" l="1"/>
  <c r="E27" s="1"/>
  <c r="E30"/>
  <c r="F26" l="1"/>
  <c r="F17" s="1"/>
  <c r="E26" l="1"/>
  <c r="E17"/>
  <c r="F32"/>
  <c r="E32" s="1"/>
</calcChain>
</file>

<file path=xl/sharedStrings.xml><?xml version="1.0" encoding="utf-8"?>
<sst xmlns="http://schemas.openxmlformats.org/spreadsheetml/2006/main" count="50" uniqueCount="40">
  <si>
    <t>CONSILIUL JUDETEAN ARGES</t>
  </si>
  <si>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</si>
  <si>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</si>
  <si>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</si>
  <si>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</si>
  <si>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</si>
  <si>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</si>
  <si>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>PROPUNERE 2024</t>
  </si>
  <si>
    <t xml:space="preserve">ASIGURARI SI ASISTENTA SOCIALA </t>
  </si>
  <si>
    <t>68.02</t>
  </si>
  <si>
    <t>68.02.06</t>
  </si>
  <si>
    <t xml:space="preserve">DEFICIT </t>
  </si>
  <si>
    <t xml:space="preserve">INFLUENTE </t>
  </si>
  <si>
    <t xml:space="preserve">LA BUGETUL LOCAL PE ANUL 2024 </t>
  </si>
  <si>
    <t>TRIM 
I</t>
  </si>
  <si>
    <t>DIRECTIA GENERALA DE ASISTENTA SOCIALA SI PROTECTIA COPILULUI ARGES</t>
  </si>
  <si>
    <t xml:space="preserve">Sume utilizate din excedentul bugetului local </t>
  </si>
  <si>
    <t>TOTAL , din care:</t>
  </si>
  <si>
    <t>SECTIUNEA DE DEZVOLTARE</t>
  </si>
  <si>
    <t xml:space="preserve">Cheltuieli de capital </t>
  </si>
  <si>
    <t>AUTORITATI PUBLICE SI ACTIUNI EXTERNE</t>
  </si>
  <si>
    <t>51.02.01.03</t>
  </si>
  <si>
    <t>Racordare la reteaua electrica loc de consum "Palat Administrativ" Situat in Piata Vasile Milea nr. 1 Judetul Arges</t>
  </si>
  <si>
    <t>SANATATE</t>
  </si>
  <si>
    <t xml:space="preserve">SPITALE </t>
  </si>
  <si>
    <t>66.02.06</t>
  </si>
  <si>
    <t>Transferuri de capital - pt fin investitiilor la spitale</t>
  </si>
  <si>
    <t>51.02.12</t>
  </si>
  <si>
    <t xml:space="preserve">SPITALUL JUDETEAN DE URGENTA PITESTI </t>
  </si>
  <si>
    <t>ANEXA 1</t>
  </si>
  <si>
    <t>Proiecte cu finantare FEN aferente cadrului financiar 2014-2020</t>
  </si>
  <si>
    <t>58.01.03</t>
  </si>
  <si>
    <t>Proiectul “Restaurarea Galeriei de Arta “Rudolf Scheitzer – Cumpana – Consolidarea, Protejarea si Valorificarea Patrimoniului Cultural”</t>
  </si>
  <si>
    <t>Cheltuieli neeligibile</t>
  </si>
  <si>
    <t>Extindere retea de date internet si up-gradarea centralei telefonice</t>
  </si>
  <si>
    <t>“Proiectare si executie sistem supraveghere video” pentru Galeria de Arta “Rudolf Schweitzer – Cumpana" situata in Pitesti, B-dul. Republicii, nr. 33, Judetul Arges</t>
  </si>
  <si>
    <t>“Proiectare si executie sistem detectie si alarmare la efractie” pentru Galeria de Arta “Rudolf Schweitzer – Cumpana" situata in Pitesti, B-dul. Republicii, nr. 33, Judetul Arges</t>
  </si>
  <si>
    <t>PROIECT "Complex de 4 Locuinte protejate si centru  de zi, Comuna Tigveni, sat Balilesti, Judetul Arges"</t>
  </si>
  <si>
    <t>mii lei</t>
  </si>
  <si>
    <t>La Hot. CJ. Nr.87/18.03.2024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</si>
</sst>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name val="Times New Roman"/>
      <family val="1"/>
    </font>
    <font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</cellStyleXfs>
  <cellXfs count="78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/>
    <xf numFmtId="0" fontId="5" fillId="3" borderId="0" xfId="0" applyFont="1" applyFill="1" applyBorder="1" applyAlignment="1">
      <alignment horizontal="center"/>
    </xf>
    <xf numFmtId="2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6" fillId="8" borderId="1" xfId="0" applyFont="1" applyFill="1" applyBorder="1"/>
    <xf numFmtId="2" fontId="6" fillId="8" borderId="1" xfId="0" applyNumberFormat="1" applyFont="1" applyFill="1" applyBorder="1"/>
    <xf numFmtId="0" fontId="13" fillId="0" borderId="1" xfId="0" applyFont="1" applyBorder="1"/>
    <xf numFmtId="0" fontId="9" fillId="0" borderId="1" xfId="0" applyFont="1" applyBorder="1" applyAlignment="1">
      <alignment horizontal="justify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5" borderId="1" xfId="1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right" vertical="center" wrapText="1"/>
    </xf>
    <xf numFmtId="2" fontId="6" fillId="6" borderId="1" xfId="0" applyNumberFormat="1" applyFont="1" applyFill="1" applyBorder="1" applyAlignment="1">
      <alignment horizontal="right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2" fontId="9" fillId="0" borderId="1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13" fillId="6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/>
    </xf>
    <xf numFmtId="2" fontId="13" fillId="7" borderId="1" xfId="0" applyNumberFormat="1" applyFont="1" applyFill="1" applyBorder="1" applyAlignment="1">
      <alignment vertical="center"/>
    </xf>
    <xf numFmtId="2" fontId="6" fillId="7" borderId="1" xfId="0" applyNumberFormat="1" applyFont="1" applyFill="1" applyBorder="1" applyAlignment="1">
      <alignment horizontal="right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vertical="center"/>
    </xf>
    <xf numFmtId="2" fontId="6" fillId="6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/>
    </xf>
    <xf numFmtId="2" fontId="16" fillId="6" borderId="1" xfId="0" applyNumberFormat="1" applyFont="1" applyFill="1" applyBorder="1" applyAlignment="1">
      <alignment vertical="center"/>
    </xf>
    <xf numFmtId="2" fontId="16" fillId="6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0" fontId="6" fillId="6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2" fontId="6" fillId="6" borderId="1" xfId="0" applyNumberFormat="1" applyFont="1" applyFill="1" applyBorder="1"/>
    <xf numFmtId="4" fontId="13" fillId="6" borderId="1" xfId="0" applyNumberFormat="1" applyFont="1" applyFill="1" applyBorder="1"/>
    <xf numFmtId="2" fontId="7" fillId="0" borderId="1" xfId="0" applyNumberFormat="1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B1" zoomScaleNormal="100" workbookViewId="0">
      <selection activeCell="F9" sqref="F9"/>
    </sheetView>
  </sheetViews>
  <sheetFormatPr defaultRowHeight="15"/>
  <cols>
    <col min="1" max="1" width="4.140625" hidden="1" customWidth="1"/>
    <col min="2" max="2" width="3" customWidth="1"/>
    <col min="3" max="3" width="49.85546875" style="4" customWidth="1"/>
    <col min="4" max="4" width="11.7109375" style="4" customWidth="1"/>
    <col min="5" max="5" width="14.5703125" style="4" customWidth="1"/>
    <col min="6" max="6" width="9.5703125" style="4" customWidth="1"/>
  </cols>
  <sheetData>
    <row r="1" spans="1:6">
      <c r="A1" s="1"/>
      <c r="B1" s="1"/>
      <c r="C1" s="5" t="s">
        <v>0</v>
      </c>
      <c r="D1" s="5"/>
      <c r="E1" s="6"/>
      <c r="F1" s="6" t="s">
        <v>29</v>
      </c>
    </row>
    <row r="2" spans="1:6" ht="18">
      <c r="A2" s="2"/>
      <c r="B2" s="2"/>
      <c r="C2" s="72"/>
      <c r="D2" s="72"/>
      <c r="F2" s="7" t="s">
        <v>39</v>
      </c>
    </row>
    <row r="3" spans="1:6" ht="18">
      <c r="A3" s="2"/>
      <c r="B3" s="2"/>
      <c r="C3" s="14"/>
      <c r="D3" s="14"/>
      <c r="F3" s="8"/>
    </row>
    <row r="4" spans="1:6" ht="18">
      <c r="A4" s="2"/>
      <c r="B4" s="2"/>
      <c r="C4" s="14"/>
      <c r="D4" s="14"/>
      <c r="E4" s="9"/>
      <c r="F4" s="9"/>
    </row>
    <row r="5" spans="1:6" ht="18">
      <c r="A5" s="18" t="s">
        <v>1</v>
      </c>
      <c r="B5" s="18"/>
      <c r="C5" s="74" t="s">
        <v>12</v>
      </c>
      <c r="D5" s="75"/>
      <c r="E5" s="75"/>
      <c r="F5" s="75"/>
    </row>
    <row r="6" spans="1:6" ht="18">
      <c r="A6" s="18"/>
      <c r="B6" s="18"/>
      <c r="C6" s="17"/>
      <c r="D6" s="19"/>
      <c r="E6" s="19"/>
      <c r="F6" s="19"/>
    </row>
    <row r="7" spans="1:6" ht="18.75">
      <c r="A7" s="20" t="s">
        <v>6</v>
      </c>
      <c r="B7" s="20"/>
      <c r="C7" s="76" t="s">
        <v>13</v>
      </c>
      <c r="D7" s="77"/>
      <c r="E7" s="77"/>
      <c r="F7" s="77"/>
    </row>
    <row r="8" spans="1:6" ht="15.75">
      <c r="A8" s="15"/>
      <c r="B8" s="15"/>
      <c r="C8" s="15"/>
      <c r="D8" s="15"/>
      <c r="E8" s="15"/>
      <c r="F8" s="15"/>
    </row>
    <row r="9" spans="1:6" ht="15.75">
      <c r="A9" s="15"/>
      <c r="B9" s="15"/>
      <c r="C9" s="15"/>
      <c r="D9" s="15"/>
      <c r="E9" s="15"/>
      <c r="F9" s="15"/>
    </row>
    <row r="10" spans="1:6" ht="13.5" customHeight="1">
      <c r="A10" s="15"/>
      <c r="B10" s="15"/>
      <c r="C10" s="15"/>
      <c r="D10" s="15"/>
      <c r="E10" s="15"/>
      <c r="F10" s="69" t="s">
        <v>38</v>
      </c>
    </row>
    <row r="11" spans="1:6" ht="15.75" hidden="1">
      <c r="A11" s="15"/>
      <c r="B11" s="15"/>
      <c r="C11" s="15"/>
      <c r="D11" s="15"/>
      <c r="E11" s="15"/>
      <c r="F11" s="15"/>
    </row>
    <row r="12" spans="1:6" ht="15.75" hidden="1">
      <c r="A12" s="15"/>
      <c r="B12" s="15"/>
      <c r="C12" s="15"/>
      <c r="D12" s="15"/>
      <c r="E12" s="15"/>
      <c r="F12" s="15"/>
    </row>
    <row r="13" spans="1:6" ht="15" hidden="1" customHeight="1">
      <c r="A13" s="3"/>
      <c r="B13" s="3"/>
      <c r="C13" s="73"/>
      <c r="D13" s="73"/>
      <c r="E13" s="73"/>
      <c r="F13" s="16"/>
    </row>
    <row r="14" spans="1:6" hidden="1">
      <c r="A14" s="3"/>
      <c r="B14" s="3"/>
      <c r="C14" s="10"/>
      <c r="D14" s="11"/>
      <c r="E14" s="8"/>
      <c r="F14" s="8"/>
    </row>
    <row r="15" spans="1:6" ht="33.75" customHeight="1">
      <c r="A15" s="3"/>
      <c r="B15" s="3"/>
      <c r="C15" s="30" t="s">
        <v>2</v>
      </c>
      <c r="D15" s="31" t="s">
        <v>3</v>
      </c>
      <c r="E15" s="49" t="s">
        <v>7</v>
      </c>
      <c r="F15" s="49" t="s">
        <v>14</v>
      </c>
    </row>
    <row r="16" spans="1:6" ht="29.25" hidden="1" customHeight="1">
      <c r="A16" s="13"/>
      <c r="B16" s="3"/>
      <c r="C16" s="32"/>
      <c r="D16" s="32"/>
      <c r="E16" s="33"/>
      <c r="F16" s="33"/>
    </row>
    <row r="17" spans="1:6" ht="30" customHeight="1">
      <c r="A17" s="12"/>
      <c r="B17" s="3"/>
      <c r="C17" s="34" t="s">
        <v>4</v>
      </c>
      <c r="D17" s="34" t="s">
        <v>5</v>
      </c>
      <c r="E17" s="35">
        <f>F17</f>
        <v>338</v>
      </c>
      <c r="F17" s="35">
        <f>F26+F18+F21</f>
        <v>338</v>
      </c>
    </row>
    <row r="18" spans="1:6" ht="30" customHeight="1">
      <c r="A18" s="23"/>
      <c r="B18" s="3"/>
      <c r="C18" s="50" t="s">
        <v>20</v>
      </c>
      <c r="D18" s="51" t="s">
        <v>21</v>
      </c>
      <c r="E18" s="36">
        <f>F18</f>
        <v>242</v>
      </c>
      <c r="F18" s="36">
        <f>F19</f>
        <v>242</v>
      </c>
    </row>
    <row r="19" spans="1:6" ht="19.5" customHeight="1">
      <c r="A19" s="23"/>
      <c r="B19" s="3"/>
      <c r="C19" s="52" t="s">
        <v>18</v>
      </c>
      <c r="D19" s="37"/>
      <c r="E19" s="38">
        <f t="shared" ref="E19:E25" si="0">F19</f>
        <v>242</v>
      </c>
      <c r="F19" s="38">
        <f>F20</f>
        <v>242</v>
      </c>
    </row>
    <row r="20" spans="1:6" ht="18" customHeight="1">
      <c r="A20" s="23"/>
      <c r="B20" s="3"/>
      <c r="C20" s="39" t="s">
        <v>19</v>
      </c>
      <c r="D20" s="71">
        <v>70</v>
      </c>
      <c r="E20" s="38">
        <f t="shared" si="0"/>
        <v>242</v>
      </c>
      <c r="F20" s="38">
        <f>120+122</f>
        <v>242</v>
      </c>
    </row>
    <row r="21" spans="1:6" ht="21.75" customHeight="1">
      <c r="A21" s="23"/>
      <c r="B21" s="3"/>
      <c r="C21" s="50" t="s">
        <v>23</v>
      </c>
      <c r="D21" s="51">
        <v>66.02</v>
      </c>
      <c r="E21" s="36">
        <f t="shared" si="0"/>
        <v>27</v>
      </c>
      <c r="F21" s="36">
        <f>F22</f>
        <v>27</v>
      </c>
    </row>
    <row r="22" spans="1:6" ht="20.25" customHeight="1">
      <c r="A22" s="23"/>
      <c r="B22" s="3"/>
      <c r="C22" s="53" t="s">
        <v>24</v>
      </c>
      <c r="D22" s="54" t="s">
        <v>25</v>
      </c>
      <c r="E22" s="38">
        <f t="shared" si="0"/>
        <v>27</v>
      </c>
      <c r="F22" s="38">
        <f>F23</f>
        <v>27</v>
      </c>
    </row>
    <row r="23" spans="1:6" ht="20.25" customHeight="1">
      <c r="A23" s="23"/>
      <c r="B23" s="3"/>
      <c r="C23" s="40" t="s">
        <v>28</v>
      </c>
      <c r="D23" s="41"/>
      <c r="E23" s="38">
        <f t="shared" si="0"/>
        <v>27</v>
      </c>
      <c r="F23" s="38">
        <f>F24</f>
        <v>27</v>
      </c>
    </row>
    <row r="24" spans="1:6" ht="22.5" customHeight="1">
      <c r="A24" s="23"/>
      <c r="B24" s="3"/>
      <c r="C24" s="53" t="s">
        <v>18</v>
      </c>
      <c r="D24" s="54"/>
      <c r="E24" s="38">
        <f t="shared" si="0"/>
        <v>27</v>
      </c>
      <c r="F24" s="38">
        <f>F25</f>
        <v>27</v>
      </c>
    </row>
    <row r="25" spans="1:6" ht="18" customHeight="1">
      <c r="A25" s="23"/>
      <c r="B25" s="3"/>
      <c r="C25" s="55" t="s">
        <v>26</v>
      </c>
      <c r="D25" s="54" t="s">
        <v>27</v>
      </c>
      <c r="E25" s="38">
        <f t="shared" si="0"/>
        <v>27</v>
      </c>
      <c r="F25" s="38">
        <v>27</v>
      </c>
    </row>
    <row r="26" spans="1:6" ht="27" customHeight="1">
      <c r="C26" s="56" t="s">
        <v>8</v>
      </c>
      <c r="D26" s="57" t="s">
        <v>9</v>
      </c>
      <c r="E26" s="36">
        <f t="shared" ref="E26:E31" si="1">F26</f>
        <v>69</v>
      </c>
      <c r="F26" s="42">
        <f>F27</f>
        <v>69</v>
      </c>
    </row>
    <row r="27" spans="1:6" ht="32.25" customHeight="1">
      <c r="C27" s="58" t="s">
        <v>15</v>
      </c>
      <c r="D27" s="59" t="s">
        <v>10</v>
      </c>
      <c r="E27" s="43">
        <f t="shared" si="1"/>
        <v>69</v>
      </c>
      <c r="F27" s="44">
        <f>F28</f>
        <v>69</v>
      </c>
    </row>
    <row r="28" spans="1:6" ht="45" customHeight="1">
      <c r="C28" s="60" t="s">
        <v>37</v>
      </c>
      <c r="D28" s="61" t="s">
        <v>10</v>
      </c>
      <c r="E28" s="45">
        <f t="shared" si="1"/>
        <v>69</v>
      </c>
      <c r="F28" s="46">
        <f>F30</f>
        <v>69</v>
      </c>
    </row>
    <row r="29" spans="1:6" ht="22.5" customHeight="1">
      <c r="C29" s="60" t="s">
        <v>18</v>
      </c>
      <c r="D29" s="61"/>
      <c r="E29" s="45">
        <f t="shared" si="1"/>
        <v>69</v>
      </c>
      <c r="F29" s="46">
        <f>F30</f>
        <v>69</v>
      </c>
    </row>
    <row r="30" spans="1:6" ht="33.75" customHeight="1">
      <c r="C30" s="62" t="s">
        <v>30</v>
      </c>
      <c r="D30" s="70">
        <v>58</v>
      </c>
      <c r="E30" s="45">
        <f t="shared" si="1"/>
        <v>69</v>
      </c>
      <c r="F30" s="46">
        <v>69</v>
      </c>
    </row>
    <row r="31" spans="1:6" ht="21" customHeight="1">
      <c r="C31" s="68" t="s">
        <v>33</v>
      </c>
      <c r="D31" s="54" t="s">
        <v>31</v>
      </c>
      <c r="E31" s="45">
        <f t="shared" si="1"/>
        <v>69</v>
      </c>
      <c r="F31" s="46">
        <v>69</v>
      </c>
    </row>
    <row r="32" spans="1:6" ht="20.25" customHeight="1">
      <c r="C32" s="47" t="s">
        <v>11</v>
      </c>
      <c r="D32" s="47"/>
      <c r="E32" s="48">
        <f>F32</f>
        <v>-338</v>
      </c>
      <c r="F32" s="47">
        <f>-F17</f>
        <v>-338</v>
      </c>
    </row>
    <row r="34" spans="3:4" ht="22.5" customHeight="1">
      <c r="C34" s="26" t="s">
        <v>16</v>
      </c>
      <c r="D34" s="27">
        <f>D35</f>
        <v>338</v>
      </c>
    </row>
    <row r="35" spans="3:4" ht="20.25" customHeight="1">
      <c r="C35" s="26" t="s">
        <v>17</v>
      </c>
      <c r="D35" s="27">
        <f>D36+D41+D44</f>
        <v>338</v>
      </c>
    </row>
    <row r="36" spans="3:4" ht="21" customHeight="1">
      <c r="C36" s="63" t="s">
        <v>20</v>
      </c>
      <c r="D36" s="66">
        <f>D37+D38</f>
        <v>242</v>
      </c>
    </row>
    <row r="37" spans="3:4" ht="45">
      <c r="C37" s="25" t="s">
        <v>22</v>
      </c>
      <c r="D37" s="24">
        <v>120</v>
      </c>
    </row>
    <row r="38" spans="3:4" ht="1.5" customHeight="1">
      <c r="C38" s="21" t="s">
        <v>32</v>
      </c>
      <c r="D38" s="24">
        <f>D39+D40</f>
        <v>122</v>
      </c>
    </row>
    <row r="39" spans="3:4" ht="47.25" customHeight="1">
      <c r="C39" s="29" t="s">
        <v>35</v>
      </c>
      <c r="D39" s="24">
        <v>34</v>
      </c>
    </row>
    <row r="40" spans="3:4" ht="64.5" customHeight="1">
      <c r="C40" s="29" t="s">
        <v>36</v>
      </c>
      <c r="D40" s="24">
        <v>88</v>
      </c>
    </row>
    <row r="41" spans="3:4" ht="23.25" customHeight="1">
      <c r="C41" s="63" t="s">
        <v>23</v>
      </c>
      <c r="D41" s="66">
        <f>D42</f>
        <v>27</v>
      </c>
    </row>
    <row r="42" spans="3:4" ht="19.5" customHeight="1">
      <c r="C42" s="28" t="s">
        <v>28</v>
      </c>
      <c r="D42" s="24">
        <f>D43</f>
        <v>27</v>
      </c>
    </row>
    <row r="43" spans="3:4" ht="31.5" customHeight="1">
      <c r="C43" s="29" t="s">
        <v>34</v>
      </c>
      <c r="D43" s="24">
        <v>27</v>
      </c>
    </row>
    <row r="44" spans="3:4" ht="24" customHeight="1">
      <c r="C44" s="63" t="s">
        <v>8</v>
      </c>
      <c r="D44" s="67">
        <f>D45</f>
        <v>69</v>
      </c>
    </row>
    <row r="45" spans="3:4" ht="29.25">
      <c r="C45" s="64" t="s">
        <v>15</v>
      </c>
      <c r="D45" s="22">
        <f>D46</f>
        <v>69</v>
      </c>
    </row>
    <row r="46" spans="3:4" ht="45.75" customHeight="1">
      <c r="C46" s="65" t="s">
        <v>37</v>
      </c>
      <c r="D46" s="22">
        <f>D47</f>
        <v>69</v>
      </c>
    </row>
    <row r="47" spans="3:4" ht="18.75" customHeight="1">
      <c r="C47" s="21" t="s">
        <v>33</v>
      </c>
      <c r="D47" s="22">
        <v>69</v>
      </c>
    </row>
  </sheetData>
  <mergeCells count="4">
    <mergeCell ref="C2:D2"/>
    <mergeCell ref="C13:E13"/>
    <mergeCell ref="C5:F5"/>
    <mergeCell ref="C7:F7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loredanat</cp:lastModifiedBy>
  <cp:lastPrinted>2024-03-06T13:17:03Z</cp:lastPrinted>
  <dcterms:created xsi:type="dcterms:W3CDTF">2020-09-07T10:07:37Z</dcterms:created>
  <dcterms:modified xsi:type="dcterms:W3CDTF">2024-03-21T11:45:51Z</dcterms:modified>
</cp:coreProperties>
</file>